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8_{218EBDAF-AB78-4F13-902C-7CD1B7777C3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s>
  <definedNames>
    <definedName name="OLE_LINK1" localSheetId="0">Lapas1!$B$85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 l="1"/>
  <c r="I29" i="1" s="1"/>
  <c r="H30" i="1"/>
  <c r="I30" i="1"/>
  <c r="H31" i="1"/>
  <c r="I31" i="1" s="1"/>
  <c r="H32" i="1"/>
  <c r="I32" i="1" s="1"/>
  <c r="H33" i="1"/>
  <c r="I33" i="1"/>
  <c r="H34" i="1"/>
  <c r="I34" i="1" s="1"/>
  <c r="H35" i="1"/>
  <c r="I35" i="1" s="1"/>
  <c r="H36" i="1"/>
  <c r="I36" i="1" s="1"/>
  <c r="H37" i="1"/>
  <c r="I37" i="1" s="1"/>
  <c r="H38" i="1"/>
  <c r="I38" i="1" s="1"/>
  <c r="H39" i="1"/>
  <c r="I39" i="1" s="1"/>
  <c r="H40" i="1"/>
  <c r="I40" i="1" s="1"/>
  <c r="H41" i="1"/>
  <c r="I41" i="1" s="1"/>
  <c r="H42" i="1"/>
  <c r="I42" i="1" s="1"/>
  <c r="H43" i="1"/>
  <c r="I43" i="1" s="1"/>
  <c r="H44" i="1"/>
  <c r="I44" i="1"/>
  <c r="H45" i="1"/>
  <c r="I45" i="1" s="1"/>
  <c r="H46" i="1"/>
  <c r="I46" i="1" s="1"/>
  <c r="H47" i="1"/>
  <c r="I47" i="1" s="1"/>
  <c r="H48" i="1"/>
  <c r="I48" i="1" s="1"/>
  <c r="H49" i="1"/>
  <c r="I49" i="1" s="1"/>
  <c r="H50" i="1"/>
  <c r="I50" i="1" s="1"/>
  <c r="H51" i="1"/>
  <c r="I51" i="1"/>
  <c r="H52" i="1"/>
  <c r="I52" i="1" s="1"/>
  <c r="H53" i="1"/>
  <c r="I53" i="1" s="1"/>
  <c r="H54" i="1"/>
  <c r="I54" i="1" s="1"/>
  <c r="H55" i="1"/>
  <c r="I55" i="1"/>
  <c r="H56" i="1"/>
  <c r="I56" i="1"/>
  <c r="H57" i="1"/>
  <c r="I57" i="1" s="1"/>
  <c r="H58" i="1"/>
  <c r="I58" i="1" s="1"/>
  <c r="H59" i="1"/>
  <c r="I59" i="1"/>
  <c r="H60" i="1"/>
  <c r="I60" i="1"/>
  <c r="H61" i="1"/>
  <c r="I61" i="1" s="1"/>
  <c r="H62" i="1"/>
  <c r="I62" i="1" s="1"/>
  <c r="H63" i="1"/>
  <c r="I63" i="1" s="1"/>
  <c r="F3" i="2"/>
  <c r="AB9" i="2"/>
  <c r="AC9" i="2" s="1"/>
  <c r="AD9" i="2" s="1"/>
  <c r="AE9" i="2" s="1"/>
  <c r="AA9" i="2"/>
  <c r="Y9" i="2"/>
  <c r="Z9" i="2"/>
  <c r="X9" i="2"/>
  <c r="U9" i="2"/>
  <c r="V9" i="2" s="1"/>
  <c r="W9" i="2" s="1"/>
  <c r="T9" i="2"/>
  <c r="P9" i="2"/>
  <c r="Q9" i="2" s="1"/>
  <c r="R9" i="2" s="1"/>
  <c r="S9" i="2" s="1"/>
  <c r="M9" i="2"/>
  <c r="N9" i="2" s="1"/>
  <c r="O9" i="2" s="1"/>
  <c r="L9" i="2"/>
  <c r="I9" i="2"/>
  <c r="J9" i="2"/>
  <c r="K9" i="2" s="1"/>
  <c r="H9" i="2"/>
  <c r="G9" i="2"/>
  <c r="F9" i="2"/>
  <c r="E9" i="2"/>
  <c r="D9" i="2"/>
  <c r="D3" i="2"/>
  <c r="H80" i="1"/>
  <c r="J64" i="1" l="1"/>
  <c r="J65" i="1" s="1"/>
  <c r="J66" i="1" s="1"/>
  <c r="H81" i="1"/>
  <c r="H82" i="1" s="1"/>
  <c r="D92" i="1" s="1"/>
  <c r="F92" i="1" s="1"/>
  <c r="D91" i="1" l="1"/>
  <c r="F91" i="1" s="1"/>
  <c r="G12" i="1"/>
  <c r="G13" i="1"/>
  <c r="G14" i="1"/>
  <c r="G15" i="1"/>
  <c r="G16" i="1"/>
  <c r="G11" i="1"/>
  <c r="G17" i="1" l="1"/>
  <c r="G18" i="1" s="1"/>
  <c r="G19" i="1" s="1"/>
  <c r="D90" i="1" s="1"/>
  <c r="F90" i="1" s="1"/>
  <c r="F93" i="1" s="1"/>
</calcChain>
</file>

<file path=xl/sharedStrings.xml><?xml version="1.0" encoding="utf-8"?>
<sst xmlns="http://schemas.openxmlformats.org/spreadsheetml/2006/main" count="217" uniqueCount="138">
  <si>
    <t>Paslaugų sąrašas (A įkainiui nustatyti)</t>
  </si>
  <si>
    <t>(Tiekėjas turi užpildyti visas lentelės pozicijas. Neužpildžius visų lentelės pozicijų, pasiūlymas bus nevertinamas.)</t>
  </si>
  <si>
    <t>1 lentelė</t>
  </si>
  <si>
    <t>Eil. Nr.</t>
  </si>
  <si>
    <t>Pavadinimas</t>
  </si>
  <si>
    <t>Mato vienetas</t>
  </si>
  <si>
    <t>Vieneto kaina, (Eur be PVM)</t>
  </si>
  <si>
    <t>1.1.</t>
  </si>
  <si>
    <t>KJ remontas</t>
  </si>
  <si>
    <t>1.2.</t>
  </si>
  <si>
    <t>Techninis aptarnavimas pagal E30 aprašą</t>
  </si>
  <si>
    <t>1.3.</t>
  </si>
  <si>
    <t>Techninis aptarnavimas pagal E40 aprašą</t>
  </si>
  <si>
    <t>1.4.</t>
  </si>
  <si>
    <t>Techninis aptarnavimas pagal E50 aprašą</t>
  </si>
  <si>
    <t>1.5.</t>
  </si>
  <si>
    <t>Techninis aptarnavimas pagal E60 aprašą</t>
  </si>
  <si>
    <t>1.6.</t>
  </si>
  <si>
    <t>Techninis aptarnavimas pagal E70 aprašą</t>
  </si>
  <si>
    <t>Suma, Eur (be PVM)</t>
  </si>
  <si>
    <t>PVM (21 proc.) vertė, Eur</t>
  </si>
  <si>
    <t>(A įkainis) Suma, Eur (su PVM)</t>
  </si>
  <si>
    <t>*Preliminarus kiekis, kuris nėra laikomas maksimaliu kiekiu, taikomas tik pasiūlymams palyginti ir pasiūlymų eilei sudaryti. Perkantysis subjektas neįsipareigoja įsigyti viso lentelėje nurodyto Paslaugų kiekio. Apmokėjimas bus vykdomas tik už faktiškai suteiktų paslaugų apimtis.</t>
  </si>
  <si>
    <t>Dalių sąrašas (B įkainiui nustatyti):</t>
  </si>
  <si>
    <t>2 lentelė</t>
  </si>
  <si>
    <t>Vieneto kaina su nuolaida, Eur (be PVM)</t>
  </si>
  <si>
    <t>Švaistiklių guolis (12316247)</t>
  </si>
  <si>
    <t>Stūmoklio gilzė (12342162)</t>
  </si>
  <si>
    <t>Stūmoklis (12314106)</t>
  </si>
  <si>
    <t>Uždegimo žvakė (12342668)</t>
  </si>
  <si>
    <t>Droselinė sklendė (12342477)</t>
  </si>
  <si>
    <t>Tarpinių komplektas stūmoklio pakeitimui (12217076)</t>
  </si>
  <si>
    <t>Karterio tarpinė (12276604)</t>
  </si>
  <si>
    <t>Cilindro galvos tarpinių komplektas (12217738)</t>
  </si>
  <si>
    <t>Smagratis (12278518)</t>
  </si>
  <si>
    <t>Balansinis velenas (12277808)</t>
  </si>
  <si>
    <t>Alkūninis velenas (12276321)</t>
  </si>
  <si>
    <t>Kompensatorius (12342478)</t>
  </si>
  <si>
    <t>Kompensatorius (12037136)</t>
  </si>
  <si>
    <t>Kompensatorius (12340988)</t>
  </si>
  <si>
    <t>Dujų maišytuvo pavara (12323680)</t>
  </si>
  <si>
    <t>Tepalo aušyklė (12314670)</t>
  </si>
  <si>
    <t>Flanšinės jungties guminė detalė (12217703)</t>
  </si>
  <si>
    <t>Starteris (01178720)</t>
  </si>
  <si>
    <t>(B įkainis) Suma, Eur (su PVM)</t>
  </si>
  <si>
    <t>Tiekėjui prie viešai skelbiamos kainos pritaikius antkainį, bus laikoma, kad pasiūlymas yra netinkamas ir bus atmestas.</t>
  </si>
  <si>
    <t>KJ variklio bloko keitimas  (C įkainiui nustatyti):</t>
  </si>
  <si>
    <t>3 lentelė</t>
  </si>
  <si>
    <t>Depozitas už grąžintą variklio bloką</t>
  </si>
  <si>
    <t xml:space="preserve">  3.1.</t>
  </si>
  <si>
    <t>KJ variklio blokas kartu su pakeitimo, montavimo paleidimo derinimo paslaugomis</t>
  </si>
  <si>
    <t>(C įkainis) Suma, Eur (su PVM)</t>
  </si>
  <si>
    <t>Pasiūlymų vertinimo lentelė:</t>
  </si>
  <si>
    <t>4 lentelė</t>
  </si>
  <si>
    <t>Įkainio pavadinimas</t>
  </si>
  <si>
    <t>Įkainio vidurkio vertinimo koeficientas</t>
  </si>
  <si>
    <t>1.</t>
  </si>
  <si>
    <t>A įkainis (Paslaugų įkainių suma (su PVM))</t>
  </si>
  <si>
    <t>2.</t>
  </si>
  <si>
    <t>B įkainis (Dalių įkainių suma, pritaikius Tiekėjo siūlomą nuolaidą (su PVM))</t>
  </si>
  <si>
    <t>3.</t>
  </si>
  <si>
    <t>C įkainis (KJ variklio bloko keitimo įkainių suma (su PVM))</t>
  </si>
  <si>
    <r>
      <t>Pirkimo objekto kainos įvertinimas S</t>
    </r>
    <r>
      <rPr>
        <b/>
        <vertAlign val="subscript"/>
        <sz val="10"/>
        <color theme="1"/>
        <rFont val="Times New Roman"/>
        <family val="1"/>
      </rPr>
      <t>p</t>
    </r>
    <r>
      <rPr>
        <b/>
        <sz val="10"/>
        <color theme="1"/>
        <rFont val="Times New Roman"/>
        <family val="1"/>
      </rPr>
      <t>*</t>
    </r>
  </si>
  <si>
    <t>PASIŪLYMO KAINOS (VERTĖS) SKAIČIAVIMO LENTELĖS</t>
  </si>
  <si>
    <t>Tiekėjas turi užpildyti visas 1, 2, 3, 4 lentelių pozicijas. Neužpildžius visų 1, 2, 3, 4 lentelių pozicijų, pasiūlymas bus nevertinamas.</t>
  </si>
  <si>
    <t>Preliminaraus kiekio kaina, Eur (be PVM) 4x5</t>
  </si>
  <si>
    <t xml:space="preserve">Preliminaraus kiekio kaina, Eur (be PVM) </t>
  </si>
  <si>
    <t>Įkainio vertė, Eur (su PVM)</t>
  </si>
  <si>
    <t>Įvertintas įkainis (4 x 5)</t>
  </si>
  <si>
    <t>Preliminaraus kiekio kaina, Eur (be PVM) (4x5)-6</t>
  </si>
  <si>
    <t>**Preliminarus kiekis, kuris nėra laikomas maksimaliu kiekiu, taikomas tik pasiūlymams palyginti ir pasiūlymų eilei sudaryti. Perkantysis subjektas neįsipareigoja įsigyti viso lentelėje nurodyto dalių kiekio ir asortimento. Apmokėjimas bus vykdomas tik už faktiškai suteiktų paslaugų ir joms atlikti sunaudotų dalių kiekį (apimtį).</t>
  </si>
  <si>
    <r>
      <rPr>
        <b/>
        <sz val="10"/>
        <color theme="1"/>
        <rFont val="Times New Roman"/>
        <family val="1"/>
      </rPr>
      <t>Pastaba</t>
    </r>
    <r>
      <rPr>
        <b/>
        <vertAlign val="superscript"/>
        <sz val="10"/>
        <color theme="1"/>
        <rFont val="Times New Roman"/>
        <family val="1"/>
      </rPr>
      <t>2</t>
    </r>
    <r>
      <rPr>
        <sz val="10"/>
        <color theme="1"/>
        <rFont val="Times New Roman"/>
        <family val="1"/>
      </rPr>
      <t>. Lentelėje nurodytos originalios detalės vnt. kaina.</t>
    </r>
  </si>
  <si>
    <t>1 Priedas prie SPS 1 priedo</t>
  </si>
  <si>
    <t>Preliminarus* paslaugų kiekis 36 mėn. laikotarpiui</t>
  </si>
  <si>
    <t>E30</t>
  </si>
  <si>
    <t>E40</t>
  </si>
  <si>
    <t>E50</t>
  </si>
  <si>
    <t>E60</t>
  </si>
  <si>
    <t>val.</t>
  </si>
  <si>
    <t>vnt.</t>
  </si>
  <si>
    <t>kompl.</t>
  </si>
  <si>
    <t>Preliminarus** dalių kiekis 36 mėn. laikotarpiui</t>
  </si>
  <si>
    <r>
      <t>Tiekėjo siūloma nuolaida, % (T</t>
    </r>
    <r>
      <rPr>
        <vertAlign val="subscript"/>
        <sz val="10"/>
        <color theme="1"/>
        <rFont val="Times New Roman"/>
        <family val="1"/>
      </rPr>
      <t>N</t>
    </r>
    <r>
      <rPr>
        <sz val="10"/>
        <color theme="1"/>
        <rFont val="Times New Roman"/>
        <family val="1"/>
      </rPr>
      <t>)</t>
    </r>
  </si>
  <si>
    <t>2.1.             </t>
  </si>
  <si>
    <t>2.2.             </t>
  </si>
  <si>
    <t>2.3.             </t>
  </si>
  <si>
    <t>2.4.             </t>
  </si>
  <si>
    <t>2.5.             </t>
  </si>
  <si>
    <t>Cilindro galvos gaubto tarpinė (12277677)</t>
  </si>
  <si>
    <t>2.6.             </t>
  </si>
  <si>
    <t>2.7.             </t>
  </si>
  <si>
    <t>Švaistiklis (12319561)</t>
  </si>
  <si>
    <t>2.8.             </t>
  </si>
  <si>
    <t>2.9.             </t>
  </si>
  <si>
    <t>Generatoriaus įtampos reguliatorius (12217713)</t>
  </si>
  <si>
    <t>2.10.         </t>
  </si>
  <si>
    <t>Tarpinių komplektas (12217738)</t>
  </si>
  <si>
    <t>2.11.         </t>
  </si>
  <si>
    <t>Tepalo aušyklės tarpinių komplektas (12217671)</t>
  </si>
  <si>
    <t>2.12.         </t>
  </si>
  <si>
    <t>Cilindro galvos tarpinių komplektas (12217672)</t>
  </si>
  <si>
    <t>2.13.         </t>
  </si>
  <si>
    <t>2.14.         </t>
  </si>
  <si>
    <t>2.15.         </t>
  </si>
  <si>
    <t>Interkulerio tearpinių komplektas (12217721)</t>
  </si>
  <si>
    <t>2.16.         </t>
  </si>
  <si>
    <t>Variklio alyvos siurblys  (12276103)</t>
  </si>
  <si>
    <t>2.17.         </t>
  </si>
  <si>
    <t>Tepimo alyvos filtro galva (12276128)</t>
  </si>
  <si>
    <t>2.18.         </t>
  </si>
  <si>
    <t>Alyvos lygio matuoklis (12319653)</t>
  </si>
  <si>
    <t>2.19.         </t>
  </si>
  <si>
    <t>Išankstinio tepimo sistemos lankstus tepimo alyvos vamzdis (12481781)</t>
  </si>
  <si>
    <t>2.20.         </t>
  </si>
  <si>
    <t>2.21.         </t>
  </si>
  <si>
    <t>2.22.         </t>
  </si>
  <si>
    <t>2.23.         </t>
  </si>
  <si>
    <t>2.24.         </t>
  </si>
  <si>
    <t>Paskirstymo velenėlis (12342189)</t>
  </si>
  <si>
    <t>2.25.         </t>
  </si>
  <si>
    <t>2.26.         </t>
  </si>
  <si>
    <t>2.27.         </t>
  </si>
  <si>
    <t>2.28.         </t>
  </si>
  <si>
    <t>2.29.         </t>
  </si>
  <si>
    <t>2.30.         </t>
  </si>
  <si>
    <t>Išmetimo kolektorius (12342217)</t>
  </si>
  <si>
    <t>2.31.         </t>
  </si>
  <si>
    <t>2.32.         </t>
  </si>
  <si>
    <t>2.33.         </t>
  </si>
  <si>
    <t>2.34.         </t>
  </si>
  <si>
    <t>2.35.         </t>
  </si>
  <si>
    <t>Preliminarus*** paslaugų ir dalių kiekis 36 mėn. laikotarpiui</t>
  </si>
  <si>
    <t>Generatoriaus guoliai  (12217718)</t>
  </si>
  <si>
    <t>Generatoriaus guoliai  (12217719)</t>
  </si>
  <si>
    <t>Cilindro galvos įvorė (12278063)</t>
  </si>
  <si>
    <t>Priekinis dantratis (12278376)</t>
  </si>
  <si>
    <r>
      <rPr>
        <b/>
        <sz val="10"/>
        <color theme="1"/>
        <rFont val="Times New Roman"/>
        <family val="1"/>
      </rPr>
      <t>Pastaba</t>
    </r>
    <r>
      <rPr>
        <b/>
        <vertAlign val="superscript"/>
        <sz val="10"/>
        <color theme="1"/>
        <rFont val="Times New Roman"/>
        <family val="1"/>
      </rPr>
      <t>1</t>
    </r>
    <r>
      <rPr>
        <b/>
        <sz val="10"/>
        <color theme="1"/>
        <rFont val="Times New Roman"/>
        <family val="1"/>
      </rPr>
      <t>.</t>
    </r>
    <r>
      <rPr>
        <sz val="10"/>
        <color theme="1"/>
        <rFont val="Times New Roman"/>
        <family val="1"/>
      </rPr>
      <t xml:space="preserve"> Pasiūlymams įvertinti, Tiekėjo siūloma nuolaida (%) taikoma nuo atitinkamos detalės kainos, kuri 2026-01-16 viešai skelbiama </t>
    </r>
    <r>
      <rPr>
        <u/>
        <sz val="10"/>
        <color rgb="FF0000FF"/>
        <rFont val="Times New Roman"/>
        <family val="1"/>
      </rPr>
      <t>https://www.onergys.de/en/home/</t>
    </r>
    <r>
      <rPr>
        <sz val="10"/>
        <color theme="1"/>
        <rFont val="Times New Roman"/>
        <family val="1"/>
      </rPr>
      <t xml:space="preserve"> tinklapyje. Sutarties galiojimo laikotarpiu Tiekėjo pasiūlyta nuolaida dalims bus skaičiuojama nuo atitinkamos detalės kainos, kuri viešai skelbiama </t>
    </r>
    <r>
      <rPr>
        <u/>
        <sz val="10"/>
        <color rgb="FF0000FF"/>
        <rFont val="Times New Roman"/>
        <family val="1"/>
      </rPr>
      <t>https://www.onergys.de/en/home/</t>
    </r>
    <r>
      <rPr>
        <sz val="10"/>
        <color theme="1"/>
        <rFont val="Times New Roman"/>
        <family val="1"/>
      </rPr>
      <t xml:space="preserve"> tinklapyje arba viešai skelbiamame ar Tiekėjo pateiktame kainininke, jei ši detalės kaina iki nuolaidos yra mažesnė nei nurodyta </t>
    </r>
    <r>
      <rPr>
        <u/>
        <sz val="10"/>
        <color rgb="FF0000FF"/>
        <rFont val="Times New Roman"/>
        <family val="1"/>
      </rPr>
      <t>https://www.onergys.de/en/home/</t>
    </r>
    <r>
      <rPr>
        <sz val="10"/>
        <color theme="1"/>
        <rFont val="Times New Roman"/>
        <family val="1"/>
      </rPr>
      <t xml:space="preserve"> tinklapyje arba ja tinklapyje neprekiaujama. Preliminariame detalių (dalių) sąraše nurodytas ir (ar) nenurodytas, tačiau su Paslaugos atlikimu ir pirkimo objektu susijusias detales (dalis) bus apmokėta ne didesnėmis nei užsakymo pateikimo dieną ar Tiekėjo pagal grafiką atliekamų paslaugų atlikimo metu kainomis, kurios viešai skelbiamos </t>
    </r>
    <r>
      <rPr>
        <u/>
        <sz val="10"/>
        <color rgb="FF0000FF"/>
        <rFont val="Times New Roman"/>
        <family val="1"/>
      </rPr>
      <t>https://www.onergys.de/en/home/</t>
    </r>
    <r>
      <rPr>
        <sz val="10"/>
        <color theme="1"/>
        <rFont val="Times New Roman"/>
        <family val="1"/>
      </rPr>
      <t xml:space="preserve"> tinklapyje arba Tiekėjo viešai skelbiamame ar Tiekėjo pateiktame kainininke, jei ši detalės kaina iki nuolaidos yra mažesnė nei nurodyta </t>
    </r>
    <r>
      <rPr>
        <u/>
        <sz val="10"/>
        <color rgb="FF0000FF"/>
        <rFont val="Times New Roman"/>
        <family val="1"/>
      </rPr>
      <t>https://www.onergys.de/en/home/</t>
    </r>
    <r>
      <rPr>
        <sz val="10"/>
        <color theme="1"/>
        <rFont val="Times New Roman"/>
        <family val="1"/>
      </rPr>
      <t xml:space="preserve"> tinklapyje arba ja tinklapyje neprekiaujama, atimant Tiekėjo pasiūlyme nurodytą nuolaidą.</t>
    </r>
  </si>
  <si>
    <r>
      <t>S</t>
    </r>
    <r>
      <rPr>
        <b/>
        <vertAlign val="subscript"/>
        <sz val="10"/>
        <color theme="1"/>
        <rFont val="Times New Roman"/>
        <family val="1"/>
      </rPr>
      <t>p</t>
    </r>
    <r>
      <rPr>
        <b/>
        <sz val="10"/>
        <color theme="1"/>
        <rFont val="Times New Roman"/>
        <family val="1"/>
      </rPr>
      <t>*</t>
    </r>
    <r>
      <rPr>
        <sz val="10"/>
        <color theme="1"/>
        <rFont val="Times New Roman"/>
        <family val="1"/>
      </rPr>
      <t xml:space="preserve"> - pirkimo objekto kainos įvertinimas apskaičiuojamas pagal formulę (</t>
    </r>
    <r>
      <rPr>
        <b/>
        <sz val="10"/>
        <color theme="1"/>
        <rFont val="Times New Roman"/>
        <family val="1"/>
      </rPr>
      <t xml:space="preserve">Sp = A </t>
    </r>
    <r>
      <rPr>
        <sz val="10"/>
        <color theme="1"/>
        <rFont val="Times New Roman"/>
        <family val="1"/>
      </rPr>
      <t>x 0,6</t>
    </r>
    <r>
      <rPr>
        <b/>
        <sz val="10"/>
        <color theme="1"/>
        <rFont val="Times New Roman"/>
        <family val="1"/>
      </rPr>
      <t xml:space="preserve">+ B </t>
    </r>
    <r>
      <rPr>
        <sz val="10"/>
        <color theme="1"/>
        <rFont val="Times New Roman"/>
        <family val="1"/>
      </rPr>
      <t>x</t>
    </r>
    <r>
      <rPr>
        <b/>
        <sz val="10"/>
        <color theme="1"/>
        <rFont val="Times New Roman"/>
        <family val="1"/>
      </rPr>
      <t xml:space="preserve"> </t>
    </r>
    <r>
      <rPr>
        <sz val="10"/>
        <color theme="1"/>
        <rFont val="Times New Roman"/>
        <family val="1"/>
      </rPr>
      <t xml:space="preserve">0,2 + </t>
    </r>
    <r>
      <rPr>
        <b/>
        <sz val="10"/>
        <color theme="1"/>
        <rFont val="Times New Roman"/>
        <family val="1"/>
      </rPr>
      <t>C</t>
    </r>
    <r>
      <rPr>
        <sz val="10"/>
        <color theme="1"/>
        <rFont val="Times New Roman"/>
        <family val="1"/>
      </rPr>
      <t xml:space="preserve"> x 0,2)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</si>
</sst>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i/>
      <sz val="10"/>
      <color theme="1"/>
      <name val="Times New Roman"/>
      <family val="1"/>
    </font>
    <font>
      <sz val="10"/>
      <color theme="1"/>
      <name val="Times New Roman"/>
      <family val="1"/>
    </font>
    <font>
      <b/>
      <sz val="10"/>
      <color theme="1"/>
      <name val="Times New Roman"/>
      <family val="1"/>
    </font>
    <font>
      <u/>
      <sz val="10"/>
      <color rgb="FF0000FF"/>
      <name val="Times New Roman"/>
      <family val="1"/>
    </font>
    <font>
      <b/>
      <vertAlign val="subscript"/>
      <sz val="10"/>
      <color theme="1"/>
      <name val="Times New Roman"/>
      <family val="1"/>
    </font>
    <font>
      <sz val="10"/>
      <color theme="1"/>
      <name val="Times New Roman"/>
      <family val="1"/>
      <charset val="186"/>
    </font>
    <font>
      <b/>
      <sz val="10"/>
      <color theme="1"/>
      <name val="Times New Roman"/>
      <family val="1"/>
      <charset val="186"/>
    </font>
    <font>
      <b/>
      <i/>
      <sz val="10"/>
      <color theme="1"/>
      <name val="Times New Roman"/>
      <family val="1"/>
    </font>
    <font>
      <b/>
      <vertAlign val="superscript"/>
      <sz val="10"/>
      <color theme="1"/>
      <name val="Times New Roman"/>
      <family val="1"/>
    </font>
    <font>
      <sz val="10"/>
      <color theme="1"/>
      <name val="Calibri"/>
      <family val="2"/>
      <scheme val="minor"/>
    </font>
    <font>
      <sz val="10"/>
      <name val="Times New Roman"/>
      <family val="1"/>
    </font>
    <font>
      <b/>
      <sz val="10"/>
      <color theme="1"/>
      <name val="Calibri"/>
      <family val="2"/>
      <scheme val="minor"/>
    </font>
    <font>
      <vertAlign val="subscript"/>
      <sz val="10"/>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top/>
      <bottom style="medium">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thick">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50">
    <xf numFmtId="0" fontId="0" fillId="0" borderId="0" xfId="0"/>
    <xf numFmtId="0" fontId="1" fillId="0" borderId="0" xfId="0" applyFont="1" applyAlignment="1">
      <alignment vertical="center"/>
    </xf>
    <xf numFmtId="0" fontId="1" fillId="0" borderId="0" xfId="0" applyFont="1" applyAlignment="1">
      <alignment horizontal="righ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vertical="center" wrapText="1"/>
    </xf>
    <xf numFmtId="0" fontId="7" fillId="0" borderId="0" xfId="0" applyFont="1" applyAlignment="1">
      <alignment horizontal="center"/>
    </xf>
    <xf numFmtId="0" fontId="8" fillId="0" borderId="0" xfId="0" applyFont="1" applyAlignment="1">
      <alignment vertical="center"/>
    </xf>
    <xf numFmtId="0" fontId="1"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2"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3" xfId="0" applyFont="1" applyBorder="1" applyAlignment="1">
      <alignment horizontal="right" vertical="center" wrapText="1"/>
    </xf>
    <xf numFmtId="0" fontId="2" fillId="0" borderId="3" xfId="0" applyFont="1" applyBorder="1" applyAlignment="1">
      <alignment horizontal="right" vertical="center"/>
    </xf>
    <xf numFmtId="0" fontId="0" fillId="0" borderId="8" xfId="0" applyBorder="1"/>
    <xf numFmtId="0" fontId="0" fillId="0" borderId="10" xfId="0" applyBorder="1"/>
    <xf numFmtId="0" fontId="0" fillId="0" borderId="9" xfId="0" applyBorder="1"/>
    <xf numFmtId="0" fontId="10" fillId="0" borderId="0" xfId="0" applyFont="1"/>
    <xf numFmtId="0" fontId="1"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11" fillId="0" borderId="3" xfId="0" applyFont="1" applyBorder="1" applyAlignment="1">
      <alignment horizontal="center" vertical="center" wrapText="1"/>
    </xf>
    <xf numFmtId="0" fontId="12" fillId="0" borderId="0" xfId="0" applyFont="1"/>
    <xf numFmtId="0" fontId="2" fillId="0" borderId="3" xfId="0" applyFont="1" applyBorder="1" applyAlignment="1">
      <alignment horizontal="center" vertical="center"/>
    </xf>
    <xf numFmtId="0" fontId="2" fillId="0" borderId="3" xfId="0" applyFont="1" applyBorder="1" applyAlignment="1">
      <alignment horizontal="justify" vertical="center" wrapText="1"/>
    </xf>
    <xf numFmtId="0" fontId="1" fillId="0" borderId="3" xfId="0" applyFont="1" applyBorder="1" applyAlignment="1">
      <alignment horizontal="center" vertical="center"/>
    </xf>
    <xf numFmtId="0" fontId="2" fillId="0" borderId="3" xfId="0" applyFont="1" applyBorder="1" applyAlignment="1">
      <alignment horizontal="justify" vertical="center"/>
    </xf>
    <xf numFmtId="2" fontId="2" fillId="0" borderId="3" xfId="0" applyNumberFormat="1" applyFont="1" applyBorder="1" applyAlignment="1">
      <alignment horizontal="right" vertical="center" wrapText="1"/>
    </xf>
    <xf numFmtId="0" fontId="10" fillId="0" borderId="0" xfId="0" applyFont="1" applyAlignment="1">
      <alignment vertical="center" wrapText="1"/>
    </xf>
    <xf numFmtId="0" fontId="1"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3" xfId="0" applyFont="1" applyBorder="1" applyAlignment="1">
      <alignment horizontal="righ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xf>
    <xf numFmtId="0" fontId="3" fillId="0" borderId="3" xfId="0" applyFont="1" applyBorder="1" applyAlignment="1">
      <alignment horizontal="right" vertical="center" wrapText="1"/>
    </xf>
    <xf numFmtId="0" fontId="2" fillId="0" borderId="0" xfId="0" applyFont="1" applyAlignment="1">
      <alignment horizontal="left" vertical="center" wrapText="1"/>
    </xf>
    <xf numFmtId="0" fontId="2" fillId="0" borderId="3" xfId="0" applyFont="1" applyBorder="1" applyAlignment="1">
      <alignment horizontal="justify" vertical="center" wrapText="1"/>
    </xf>
    <xf numFmtId="2" fontId="2" fillId="0" borderId="3"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3" xfId="0" applyFont="1" applyBorder="1" applyAlignment="1">
      <alignment horizontal="right" vertical="center"/>
    </xf>
    <xf numFmtId="0" fontId="2" fillId="2" borderId="3" xfId="0" applyFont="1" applyFill="1" applyBorder="1" applyAlignment="1">
      <alignment horizontal="center" vertical="center" wrapText="1"/>
    </xf>
    <xf numFmtId="0" fontId="3" fillId="0" borderId="1" xfId="0" applyFont="1" applyBorder="1" applyAlignment="1">
      <alignment horizontal="right" vertical="center" wrapText="1"/>
    </xf>
    <xf numFmtId="0" fontId="3" fillId="0" borderId="6" xfId="0" applyFont="1" applyBorder="1" applyAlignment="1">
      <alignment horizontal="right" vertical="center" wrapText="1"/>
    </xf>
    <xf numFmtId="0" fontId="3" fillId="0" borderId="7" xfId="0" applyFont="1" applyBorder="1" applyAlignment="1">
      <alignment horizontal="right" vertical="center" wrapText="1"/>
    </xf>
    <xf numFmtId="0" fontId="6" fillId="0" borderId="0" xfId="0" applyFont="1" applyAlignment="1" applyProtection="1">
      <alignment horizontal="center" vertical="center" wrapText="1"/>
      <protection locked="0"/>
    </xf>
    <xf numFmtId="0" fontId="7" fillId="0" borderId="0" xfId="0" applyFont="1" applyAlignment="1">
      <alignment horizontal="center"/>
    </xf>
    <xf numFmtId="0" fontId="3" fillId="0" borderId="3" xfId="0" applyFont="1" applyBorder="1" applyAlignment="1">
      <alignment horizontal="right" vertical="center"/>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4"/>
  <sheetViews>
    <sheetView tabSelected="1" zoomScale="130" zoomScaleNormal="130" workbookViewId="0">
      <selection activeCell="G80" sqref="G80"/>
    </sheetView>
  </sheetViews>
  <sheetFormatPr defaultRowHeight="12.75" x14ac:dyDescent="0.2"/>
  <cols>
    <col min="1" max="2" width="9.140625" style="18"/>
    <col min="3" max="3" width="46.42578125" style="18" customWidth="1"/>
    <col min="4" max="4" width="9.140625" style="18"/>
    <col min="5" max="5" width="13.5703125" style="18" customWidth="1"/>
    <col min="6" max="6" width="11.7109375" style="18" customWidth="1"/>
    <col min="7" max="7" width="10.5703125" style="18" customWidth="1"/>
    <col min="8" max="8" width="18.140625" style="18" customWidth="1"/>
    <col min="9" max="9" width="5.5703125" style="18" customWidth="1"/>
    <col min="10" max="16384" width="9.140625" style="18"/>
  </cols>
  <sheetData>
    <row r="1" spans="1:10" ht="30" customHeight="1" x14ac:dyDescent="0.2">
      <c r="F1" s="47" t="s">
        <v>72</v>
      </c>
      <c r="G1" s="47"/>
      <c r="H1" s="47"/>
      <c r="I1" s="47"/>
      <c r="J1" s="47"/>
    </row>
    <row r="2" spans="1:10" x14ac:dyDescent="0.2">
      <c r="A2" s="48" t="s">
        <v>63</v>
      </c>
      <c r="B2" s="48"/>
      <c r="C2" s="48"/>
      <c r="D2" s="48"/>
      <c r="E2" s="48"/>
      <c r="F2" s="48"/>
      <c r="G2" s="48"/>
      <c r="H2" s="48"/>
      <c r="I2" s="48"/>
    </row>
    <row r="3" spans="1:10" x14ac:dyDescent="0.2">
      <c r="A3" s="6"/>
      <c r="B3" s="6"/>
      <c r="C3" s="1" t="s">
        <v>64</v>
      </c>
      <c r="D3" s="6"/>
      <c r="E3" s="6"/>
      <c r="F3" s="6"/>
      <c r="G3" s="6"/>
      <c r="H3" s="6"/>
      <c r="I3" s="6"/>
    </row>
    <row r="6" spans="1:10" ht="13.5" x14ac:dyDescent="0.2">
      <c r="B6" s="7" t="s">
        <v>0</v>
      </c>
    </row>
    <row r="7" spans="1:10" x14ac:dyDescent="0.2">
      <c r="G7" s="2" t="s">
        <v>2</v>
      </c>
    </row>
    <row r="8" spans="1:10" ht="60.75" customHeight="1" x14ac:dyDescent="0.2">
      <c r="B8" s="32" t="s">
        <v>3</v>
      </c>
      <c r="C8" s="32" t="s">
        <v>4</v>
      </c>
      <c r="D8" s="32" t="s">
        <v>5</v>
      </c>
      <c r="E8" s="32" t="s">
        <v>73</v>
      </c>
      <c r="F8" s="32" t="s">
        <v>6</v>
      </c>
      <c r="G8" s="33" t="s">
        <v>65</v>
      </c>
    </row>
    <row r="9" spans="1:10" x14ac:dyDescent="0.2">
      <c r="B9" s="32"/>
      <c r="C9" s="32"/>
      <c r="D9" s="32"/>
      <c r="E9" s="32"/>
      <c r="F9" s="32"/>
      <c r="G9" s="34"/>
    </row>
    <row r="10" spans="1:10" x14ac:dyDescent="0.2">
      <c r="B10" s="19">
        <v>1</v>
      </c>
      <c r="C10" s="19">
        <v>2</v>
      </c>
      <c r="D10" s="19">
        <v>3</v>
      </c>
      <c r="E10" s="19">
        <v>4</v>
      </c>
      <c r="F10" s="19">
        <v>5</v>
      </c>
      <c r="G10" s="19">
        <v>6</v>
      </c>
    </row>
    <row r="11" spans="1:10" ht="15" customHeight="1" x14ac:dyDescent="0.2">
      <c r="B11" s="10" t="s">
        <v>7</v>
      </c>
      <c r="C11" s="10" t="s">
        <v>8</v>
      </c>
      <c r="D11" s="9" t="s">
        <v>78</v>
      </c>
      <c r="E11" s="9">
        <v>400</v>
      </c>
      <c r="F11" s="20"/>
      <c r="G11" s="11">
        <f>+E11*F11</f>
        <v>0</v>
      </c>
    </row>
    <row r="12" spans="1:10" ht="15" customHeight="1" x14ac:dyDescent="0.2">
      <c r="B12" s="10" t="s">
        <v>9</v>
      </c>
      <c r="C12" s="10" t="s">
        <v>10</v>
      </c>
      <c r="D12" s="9" t="s">
        <v>79</v>
      </c>
      <c r="E12" s="21">
        <v>14</v>
      </c>
      <c r="F12" s="20"/>
      <c r="G12" s="11">
        <f t="shared" ref="G12:G16" si="0">+E12*F12</f>
        <v>0</v>
      </c>
    </row>
    <row r="13" spans="1:10" ht="15" customHeight="1" x14ac:dyDescent="0.2">
      <c r="B13" s="10" t="s">
        <v>11</v>
      </c>
      <c r="C13" s="10" t="s">
        <v>12</v>
      </c>
      <c r="D13" s="9" t="s">
        <v>79</v>
      </c>
      <c r="E13" s="21">
        <v>8</v>
      </c>
      <c r="F13" s="20"/>
      <c r="G13" s="11">
        <f t="shared" si="0"/>
        <v>0</v>
      </c>
    </row>
    <row r="14" spans="1:10" ht="15" customHeight="1" x14ac:dyDescent="0.2">
      <c r="B14" s="10" t="s">
        <v>13</v>
      </c>
      <c r="C14" s="10" t="s">
        <v>14</v>
      </c>
      <c r="D14" s="9" t="s">
        <v>79</v>
      </c>
      <c r="E14" s="21">
        <v>2</v>
      </c>
      <c r="F14" s="20"/>
      <c r="G14" s="11">
        <f t="shared" si="0"/>
        <v>0</v>
      </c>
    </row>
    <row r="15" spans="1:10" ht="15" customHeight="1" x14ac:dyDescent="0.2">
      <c r="B15" s="10" t="s">
        <v>15</v>
      </c>
      <c r="C15" s="10" t="s">
        <v>16</v>
      </c>
      <c r="D15" s="9" t="s">
        <v>79</v>
      </c>
      <c r="E15" s="21">
        <v>2</v>
      </c>
      <c r="F15" s="20"/>
      <c r="G15" s="11">
        <f t="shared" si="0"/>
        <v>0</v>
      </c>
    </row>
    <row r="16" spans="1:10" ht="15" customHeight="1" x14ac:dyDescent="0.2">
      <c r="B16" s="10" t="s">
        <v>17</v>
      </c>
      <c r="C16" s="10" t="s">
        <v>18</v>
      </c>
      <c r="D16" s="9" t="s">
        <v>79</v>
      </c>
      <c r="E16" s="21">
        <v>1</v>
      </c>
      <c r="F16" s="20"/>
      <c r="G16" s="11">
        <f t="shared" si="0"/>
        <v>0</v>
      </c>
    </row>
    <row r="17" spans="2:10" x14ac:dyDescent="0.2">
      <c r="B17" s="31" t="s">
        <v>19</v>
      </c>
      <c r="C17" s="31"/>
      <c r="D17" s="31"/>
      <c r="E17" s="31"/>
      <c r="F17" s="31"/>
      <c r="G17" s="11">
        <f>SUM(G11:G16)</f>
        <v>0</v>
      </c>
    </row>
    <row r="18" spans="2:10" x14ac:dyDescent="0.2">
      <c r="B18" s="31" t="s">
        <v>20</v>
      </c>
      <c r="C18" s="31"/>
      <c r="D18" s="31"/>
      <c r="E18" s="31"/>
      <c r="F18" s="31"/>
      <c r="G18" s="11">
        <f>+G17*0.21</f>
        <v>0</v>
      </c>
    </row>
    <row r="19" spans="2:10" x14ac:dyDescent="0.2">
      <c r="B19" s="36" t="s">
        <v>21</v>
      </c>
      <c r="C19" s="36"/>
      <c r="D19" s="36"/>
      <c r="E19" s="36"/>
      <c r="F19" s="36"/>
      <c r="G19" s="11">
        <f>+G18+G17</f>
        <v>0</v>
      </c>
    </row>
    <row r="20" spans="2:10" x14ac:dyDescent="0.2">
      <c r="B20" s="37" t="s">
        <v>22</v>
      </c>
      <c r="C20" s="37"/>
      <c r="D20" s="37"/>
      <c r="E20" s="37"/>
      <c r="F20" s="37"/>
      <c r="G20" s="37"/>
      <c r="H20" s="37"/>
      <c r="I20" s="37"/>
      <c r="J20" s="37"/>
    </row>
    <row r="21" spans="2:10" x14ac:dyDescent="0.2">
      <c r="B21" s="37"/>
      <c r="C21" s="37"/>
      <c r="D21" s="37"/>
      <c r="E21" s="37"/>
      <c r="F21" s="37"/>
      <c r="G21" s="37"/>
      <c r="H21" s="37"/>
      <c r="I21" s="37"/>
      <c r="J21" s="37"/>
    </row>
    <row r="22" spans="2:10" x14ac:dyDescent="0.2">
      <c r="B22" s="3"/>
    </row>
    <row r="24" spans="2:10" ht="13.5" x14ac:dyDescent="0.2">
      <c r="B24" s="7" t="s">
        <v>23</v>
      </c>
      <c r="C24" s="22"/>
    </row>
    <row r="25" spans="2:10" x14ac:dyDescent="0.2">
      <c r="J25" s="2" t="s">
        <v>24</v>
      </c>
    </row>
    <row r="26" spans="2:10" ht="63.75" customHeight="1" x14ac:dyDescent="0.2">
      <c r="B26" s="35" t="s">
        <v>3</v>
      </c>
      <c r="C26" s="38" t="s">
        <v>4</v>
      </c>
      <c r="D26" s="32" t="s">
        <v>5</v>
      </c>
      <c r="E26" s="32" t="s">
        <v>81</v>
      </c>
      <c r="F26" s="32" t="s">
        <v>6</v>
      </c>
      <c r="G26" s="33" t="s">
        <v>82</v>
      </c>
      <c r="H26" s="32" t="s">
        <v>25</v>
      </c>
      <c r="I26" s="32" t="s">
        <v>66</v>
      </c>
      <c r="J26" s="32"/>
    </row>
    <row r="27" spans="2:10" x14ac:dyDescent="0.2">
      <c r="B27" s="35"/>
      <c r="C27" s="38"/>
      <c r="D27" s="32"/>
      <c r="E27" s="32"/>
      <c r="F27" s="32"/>
      <c r="G27" s="34"/>
      <c r="H27" s="32"/>
      <c r="I27" s="32"/>
      <c r="J27" s="32"/>
    </row>
    <row r="28" spans="2:10" x14ac:dyDescent="0.2">
      <c r="B28" s="25">
        <v>1</v>
      </c>
      <c r="C28" s="19">
        <v>2</v>
      </c>
      <c r="D28" s="19">
        <v>3</v>
      </c>
      <c r="E28" s="19">
        <v>4</v>
      </c>
      <c r="F28" s="19">
        <v>5</v>
      </c>
      <c r="G28" s="19">
        <v>6</v>
      </c>
      <c r="H28" s="19">
        <v>7</v>
      </c>
      <c r="I28" s="29">
        <v>8</v>
      </c>
      <c r="J28" s="29"/>
    </row>
    <row r="29" spans="2:10" x14ac:dyDescent="0.2">
      <c r="B29" s="14" t="s">
        <v>83</v>
      </c>
      <c r="C29" s="24" t="s">
        <v>26</v>
      </c>
      <c r="D29" s="9" t="s">
        <v>79</v>
      </c>
      <c r="E29" s="9">
        <v>4</v>
      </c>
      <c r="F29" s="11"/>
      <c r="G29" s="30"/>
      <c r="H29" s="11">
        <f>+F29-(F29*$G$29/100)</f>
        <v>0</v>
      </c>
      <c r="I29" s="39">
        <f>+H29*E29</f>
        <v>0</v>
      </c>
      <c r="J29" s="39"/>
    </row>
    <row r="30" spans="2:10" x14ac:dyDescent="0.2">
      <c r="B30" s="14" t="s">
        <v>84</v>
      </c>
      <c r="C30" s="24" t="s">
        <v>27</v>
      </c>
      <c r="D30" s="9" t="s">
        <v>79</v>
      </c>
      <c r="E30" s="9">
        <v>8</v>
      </c>
      <c r="F30" s="11"/>
      <c r="G30" s="30"/>
      <c r="H30" s="11">
        <f t="shared" ref="H30:H63" si="1">+F30-(F30*$G$29/100)</f>
        <v>0</v>
      </c>
      <c r="I30" s="39">
        <f>+H30*E30</f>
        <v>0</v>
      </c>
      <c r="J30" s="39"/>
    </row>
    <row r="31" spans="2:10" x14ac:dyDescent="0.2">
      <c r="B31" s="14" t="s">
        <v>85</v>
      </c>
      <c r="C31" s="26" t="s">
        <v>28</v>
      </c>
      <c r="D31" s="23" t="s">
        <v>80</v>
      </c>
      <c r="E31" s="9">
        <v>2</v>
      </c>
      <c r="F31" s="11"/>
      <c r="G31" s="30"/>
      <c r="H31" s="11">
        <f t="shared" si="1"/>
        <v>0</v>
      </c>
      <c r="I31" s="39">
        <f t="shared" ref="I31:I61" si="2">+H31*E31</f>
        <v>0</v>
      </c>
      <c r="J31" s="39"/>
    </row>
    <row r="32" spans="2:10" x14ac:dyDescent="0.2">
      <c r="B32" s="14" t="s">
        <v>86</v>
      </c>
      <c r="C32" s="26" t="s">
        <v>134</v>
      </c>
      <c r="D32" s="23" t="s">
        <v>79</v>
      </c>
      <c r="E32" s="9">
        <v>8</v>
      </c>
      <c r="F32" s="11"/>
      <c r="G32" s="30"/>
      <c r="H32" s="11">
        <f t="shared" si="1"/>
        <v>0</v>
      </c>
      <c r="I32" s="39">
        <f t="shared" si="2"/>
        <v>0</v>
      </c>
      <c r="J32" s="39"/>
    </row>
    <row r="33" spans="2:10" x14ac:dyDescent="0.2">
      <c r="B33" s="14" t="s">
        <v>87</v>
      </c>
      <c r="C33" s="26" t="s">
        <v>88</v>
      </c>
      <c r="D33" s="23" t="s">
        <v>79</v>
      </c>
      <c r="E33" s="9">
        <v>2</v>
      </c>
      <c r="F33" s="11"/>
      <c r="G33" s="30"/>
      <c r="H33" s="11">
        <f t="shared" si="1"/>
        <v>0</v>
      </c>
      <c r="I33" s="39">
        <f>+H33*E33</f>
        <v>0</v>
      </c>
      <c r="J33" s="39"/>
    </row>
    <row r="34" spans="2:10" x14ac:dyDescent="0.2">
      <c r="B34" s="14" t="s">
        <v>89</v>
      </c>
      <c r="C34" s="26" t="s">
        <v>29</v>
      </c>
      <c r="D34" s="23" t="s">
        <v>79</v>
      </c>
      <c r="E34" s="9">
        <v>12</v>
      </c>
      <c r="F34" s="11"/>
      <c r="G34" s="30"/>
      <c r="H34" s="11">
        <f t="shared" si="1"/>
        <v>0</v>
      </c>
      <c r="I34" s="39">
        <f t="shared" si="2"/>
        <v>0</v>
      </c>
      <c r="J34" s="39"/>
    </row>
    <row r="35" spans="2:10" x14ac:dyDescent="0.2">
      <c r="B35" s="14" t="s">
        <v>90</v>
      </c>
      <c r="C35" s="26" t="s">
        <v>91</v>
      </c>
      <c r="D35" s="23" t="s">
        <v>79</v>
      </c>
      <c r="E35" s="9">
        <v>4</v>
      </c>
      <c r="F35" s="11"/>
      <c r="G35" s="30"/>
      <c r="H35" s="11">
        <f t="shared" si="1"/>
        <v>0</v>
      </c>
      <c r="I35" s="39">
        <f t="shared" si="2"/>
        <v>0</v>
      </c>
      <c r="J35" s="39"/>
    </row>
    <row r="36" spans="2:10" x14ac:dyDescent="0.2">
      <c r="B36" s="14" t="s">
        <v>92</v>
      </c>
      <c r="C36" s="26" t="s">
        <v>135</v>
      </c>
      <c r="D36" s="23" t="s">
        <v>79</v>
      </c>
      <c r="E36" s="9">
        <v>1</v>
      </c>
      <c r="F36" s="11"/>
      <c r="G36" s="30"/>
      <c r="H36" s="11">
        <f t="shared" si="1"/>
        <v>0</v>
      </c>
      <c r="I36" s="39">
        <f t="shared" si="2"/>
        <v>0</v>
      </c>
      <c r="J36" s="39"/>
    </row>
    <row r="37" spans="2:10" x14ac:dyDescent="0.2">
      <c r="B37" s="14" t="s">
        <v>93</v>
      </c>
      <c r="C37" s="26" t="s">
        <v>94</v>
      </c>
      <c r="D37" s="23" t="s">
        <v>79</v>
      </c>
      <c r="E37" s="9">
        <v>2</v>
      </c>
      <c r="F37" s="11"/>
      <c r="G37" s="30"/>
      <c r="H37" s="11">
        <f t="shared" si="1"/>
        <v>0</v>
      </c>
      <c r="I37" s="39">
        <f t="shared" si="2"/>
        <v>0</v>
      </c>
      <c r="J37" s="39"/>
    </row>
    <row r="38" spans="2:10" x14ac:dyDescent="0.2">
      <c r="B38" s="14" t="s">
        <v>95</v>
      </c>
      <c r="C38" s="26" t="s">
        <v>96</v>
      </c>
      <c r="D38" s="9" t="s">
        <v>80</v>
      </c>
      <c r="E38" s="9">
        <v>8</v>
      </c>
      <c r="F38" s="11"/>
      <c r="G38" s="30"/>
      <c r="H38" s="11">
        <f t="shared" si="1"/>
        <v>0</v>
      </c>
      <c r="I38" s="39">
        <f t="shared" si="2"/>
        <v>0</v>
      </c>
      <c r="J38" s="39"/>
    </row>
    <row r="39" spans="2:10" x14ac:dyDescent="0.2">
      <c r="B39" s="14" t="s">
        <v>97</v>
      </c>
      <c r="C39" s="26" t="s">
        <v>98</v>
      </c>
      <c r="D39" s="9" t="s">
        <v>80</v>
      </c>
      <c r="E39" s="9">
        <v>2</v>
      </c>
      <c r="F39" s="11"/>
      <c r="G39" s="30"/>
      <c r="H39" s="11">
        <f t="shared" si="1"/>
        <v>0</v>
      </c>
      <c r="I39" s="39">
        <f>+H39*E39</f>
        <v>0</v>
      </c>
      <c r="J39" s="39"/>
    </row>
    <row r="40" spans="2:10" x14ac:dyDescent="0.2">
      <c r="B40" s="14" t="s">
        <v>99</v>
      </c>
      <c r="C40" s="24" t="s">
        <v>100</v>
      </c>
      <c r="D40" s="23" t="s">
        <v>80</v>
      </c>
      <c r="E40" s="9">
        <v>4</v>
      </c>
      <c r="F40" s="11"/>
      <c r="G40" s="30"/>
      <c r="H40" s="11">
        <f t="shared" si="1"/>
        <v>0</v>
      </c>
      <c r="I40" s="39">
        <f t="shared" si="2"/>
        <v>0</v>
      </c>
      <c r="J40" s="39"/>
    </row>
    <row r="41" spans="2:10" x14ac:dyDescent="0.2">
      <c r="B41" s="14" t="s">
        <v>101</v>
      </c>
      <c r="C41" s="24" t="s">
        <v>30</v>
      </c>
      <c r="D41" s="23" t="s">
        <v>79</v>
      </c>
      <c r="E41" s="9">
        <v>1</v>
      </c>
      <c r="F41" s="11"/>
      <c r="G41" s="30"/>
      <c r="H41" s="11">
        <f t="shared" si="1"/>
        <v>0</v>
      </c>
      <c r="I41" s="39">
        <f t="shared" si="2"/>
        <v>0</v>
      </c>
      <c r="J41" s="39"/>
    </row>
    <row r="42" spans="2:10" x14ac:dyDescent="0.2">
      <c r="B42" s="14" t="s">
        <v>102</v>
      </c>
      <c r="C42" s="24" t="s">
        <v>104</v>
      </c>
      <c r="D42" s="23" t="s">
        <v>80</v>
      </c>
      <c r="E42" s="9">
        <v>1</v>
      </c>
      <c r="F42" s="11"/>
      <c r="G42" s="30"/>
      <c r="H42" s="11">
        <f t="shared" si="1"/>
        <v>0</v>
      </c>
      <c r="I42" s="39">
        <f t="shared" si="2"/>
        <v>0</v>
      </c>
      <c r="J42" s="39"/>
    </row>
    <row r="43" spans="2:10" x14ac:dyDescent="0.2">
      <c r="B43" s="14" t="s">
        <v>103</v>
      </c>
      <c r="C43" s="24" t="s">
        <v>106</v>
      </c>
      <c r="D43" s="23" t="s">
        <v>79</v>
      </c>
      <c r="E43" s="9">
        <v>1</v>
      </c>
      <c r="F43" s="11"/>
      <c r="G43" s="30"/>
      <c r="H43" s="11">
        <f t="shared" si="1"/>
        <v>0</v>
      </c>
      <c r="I43" s="39">
        <f t="shared" si="2"/>
        <v>0</v>
      </c>
      <c r="J43" s="39"/>
    </row>
    <row r="44" spans="2:10" x14ac:dyDescent="0.2">
      <c r="B44" s="14" t="s">
        <v>105</v>
      </c>
      <c r="C44" s="24" t="s">
        <v>108</v>
      </c>
      <c r="D44" s="23" t="s">
        <v>79</v>
      </c>
      <c r="E44" s="9">
        <v>1</v>
      </c>
      <c r="F44" s="11"/>
      <c r="G44" s="30"/>
      <c r="H44" s="11">
        <f t="shared" si="1"/>
        <v>0</v>
      </c>
      <c r="I44" s="39">
        <f t="shared" si="2"/>
        <v>0</v>
      </c>
      <c r="J44" s="39"/>
    </row>
    <row r="45" spans="2:10" x14ac:dyDescent="0.2">
      <c r="B45" s="14" t="s">
        <v>107</v>
      </c>
      <c r="C45" s="24" t="s">
        <v>110</v>
      </c>
      <c r="D45" s="23" t="s">
        <v>80</v>
      </c>
      <c r="E45" s="9">
        <v>1</v>
      </c>
      <c r="F45" s="11"/>
      <c r="G45" s="30"/>
      <c r="H45" s="11">
        <f t="shared" si="1"/>
        <v>0</v>
      </c>
      <c r="I45" s="39">
        <f t="shared" si="2"/>
        <v>0</v>
      </c>
      <c r="J45" s="39"/>
    </row>
    <row r="46" spans="2:10" ht="25.5" x14ac:dyDescent="0.2">
      <c r="B46" s="14" t="s">
        <v>109</v>
      </c>
      <c r="C46" s="24" t="s">
        <v>112</v>
      </c>
      <c r="D46" s="9" t="s">
        <v>80</v>
      </c>
      <c r="E46" s="9">
        <v>2</v>
      </c>
      <c r="F46" s="11"/>
      <c r="G46" s="30"/>
      <c r="H46" s="11">
        <f t="shared" si="1"/>
        <v>0</v>
      </c>
      <c r="I46" s="39">
        <f t="shared" si="2"/>
        <v>0</v>
      </c>
      <c r="J46" s="39"/>
    </row>
    <row r="47" spans="2:10" x14ac:dyDescent="0.2">
      <c r="B47" s="14" t="s">
        <v>111</v>
      </c>
      <c r="C47" s="24" t="s">
        <v>31</v>
      </c>
      <c r="D47" s="9" t="s">
        <v>79</v>
      </c>
      <c r="E47" s="9">
        <v>4</v>
      </c>
      <c r="F47" s="11"/>
      <c r="G47" s="30"/>
      <c r="H47" s="11">
        <f t="shared" si="1"/>
        <v>0</v>
      </c>
      <c r="I47" s="39">
        <f t="shared" si="2"/>
        <v>0</v>
      </c>
      <c r="J47" s="39"/>
    </row>
    <row r="48" spans="2:10" x14ac:dyDescent="0.2">
      <c r="B48" s="14" t="s">
        <v>113</v>
      </c>
      <c r="C48" s="24" t="s">
        <v>32</v>
      </c>
      <c r="D48" s="23" t="s">
        <v>79</v>
      </c>
      <c r="E48" s="9">
        <v>2</v>
      </c>
      <c r="F48" s="11"/>
      <c r="G48" s="30"/>
      <c r="H48" s="11">
        <f t="shared" si="1"/>
        <v>0</v>
      </c>
      <c r="I48" s="39">
        <f t="shared" si="2"/>
        <v>0</v>
      </c>
      <c r="J48" s="39"/>
    </row>
    <row r="49" spans="2:10" x14ac:dyDescent="0.2">
      <c r="B49" s="14" t="s">
        <v>114</v>
      </c>
      <c r="C49" s="24" t="s">
        <v>33</v>
      </c>
      <c r="D49" s="23" t="s">
        <v>80</v>
      </c>
      <c r="E49" s="9">
        <v>16</v>
      </c>
      <c r="F49" s="11"/>
      <c r="G49" s="30"/>
      <c r="H49" s="11">
        <f t="shared" si="1"/>
        <v>0</v>
      </c>
      <c r="I49" s="39">
        <f t="shared" si="2"/>
        <v>0</v>
      </c>
      <c r="J49" s="39"/>
    </row>
    <row r="50" spans="2:10" x14ac:dyDescent="0.2">
      <c r="B50" s="14" t="s">
        <v>115</v>
      </c>
      <c r="C50" s="24" t="s">
        <v>34</v>
      </c>
      <c r="D50" s="23" t="s">
        <v>80</v>
      </c>
      <c r="E50" s="9">
        <v>1</v>
      </c>
      <c r="F50" s="11"/>
      <c r="G50" s="30"/>
      <c r="H50" s="11">
        <f t="shared" si="1"/>
        <v>0</v>
      </c>
      <c r="I50" s="39">
        <f t="shared" si="2"/>
        <v>0</v>
      </c>
      <c r="J50" s="39"/>
    </row>
    <row r="51" spans="2:10" x14ac:dyDescent="0.2">
      <c r="B51" s="14" t="s">
        <v>116</v>
      </c>
      <c r="C51" s="24" t="s">
        <v>118</v>
      </c>
      <c r="D51" s="23" t="s">
        <v>79</v>
      </c>
      <c r="E51" s="9">
        <v>1</v>
      </c>
      <c r="F51" s="11"/>
      <c r="G51" s="30"/>
      <c r="H51" s="11">
        <f t="shared" si="1"/>
        <v>0</v>
      </c>
      <c r="I51" s="39">
        <f t="shared" si="2"/>
        <v>0</v>
      </c>
      <c r="J51" s="39"/>
    </row>
    <row r="52" spans="2:10" x14ac:dyDescent="0.2">
      <c r="B52" s="14" t="s">
        <v>117</v>
      </c>
      <c r="C52" s="24" t="s">
        <v>35</v>
      </c>
      <c r="D52" s="23" t="s">
        <v>79</v>
      </c>
      <c r="E52" s="9">
        <v>1</v>
      </c>
      <c r="F52" s="11"/>
      <c r="G52" s="30"/>
      <c r="H52" s="11">
        <f t="shared" si="1"/>
        <v>0</v>
      </c>
      <c r="I52" s="39">
        <f t="shared" si="2"/>
        <v>0</v>
      </c>
      <c r="J52" s="39"/>
    </row>
    <row r="53" spans="2:10" x14ac:dyDescent="0.2">
      <c r="B53" s="14" t="s">
        <v>119</v>
      </c>
      <c r="C53" s="24" t="s">
        <v>36</v>
      </c>
      <c r="D53" s="23" t="s">
        <v>79</v>
      </c>
      <c r="E53" s="9">
        <v>1</v>
      </c>
      <c r="F53" s="11"/>
      <c r="G53" s="30"/>
      <c r="H53" s="11">
        <f t="shared" si="1"/>
        <v>0</v>
      </c>
      <c r="I53" s="39">
        <f t="shared" si="2"/>
        <v>0</v>
      </c>
      <c r="J53" s="39"/>
    </row>
    <row r="54" spans="2:10" x14ac:dyDescent="0.2">
      <c r="B54" s="14" t="s">
        <v>120</v>
      </c>
      <c r="C54" s="24" t="s">
        <v>37</v>
      </c>
      <c r="D54" s="23" t="s">
        <v>79</v>
      </c>
      <c r="E54" s="9">
        <v>2</v>
      </c>
      <c r="F54" s="11"/>
      <c r="G54" s="30"/>
      <c r="H54" s="11">
        <f t="shared" si="1"/>
        <v>0</v>
      </c>
      <c r="I54" s="39">
        <f t="shared" si="2"/>
        <v>0</v>
      </c>
      <c r="J54" s="39"/>
    </row>
    <row r="55" spans="2:10" x14ac:dyDescent="0.2">
      <c r="B55" s="14" t="s">
        <v>121</v>
      </c>
      <c r="C55" s="24" t="s">
        <v>38</v>
      </c>
      <c r="D55" s="9" t="s">
        <v>79</v>
      </c>
      <c r="E55" s="9">
        <v>2</v>
      </c>
      <c r="F55" s="11"/>
      <c r="G55" s="30"/>
      <c r="H55" s="11">
        <f t="shared" si="1"/>
        <v>0</v>
      </c>
      <c r="I55" s="39">
        <f t="shared" si="2"/>
        <v>0</v>
      </c>
      <c r="J55" s="39"/>
    </row>
    <row r="56" spans="2:10" x14ac:dyDescent="0.2">
      <c r="B56" s="14" t="s">
        <v>122</v>
      </c>
      <c r="C56" s="24" t="s">
        <v>39</v>
      </c>
      <c r="D56" s="9" t="s">
        <v>79</v>
      </c>
      <c r="E56" s="9">
        <v>2</v>
      </c>
      <c r="F56" s="11"/>
      <c r="G56" s="30"/>
      <c r="H56" s="11">
        <f t="shared" si="1"/>
        <v>0</v>
      </c>
      <c r="I56" s="39">
        <f t="shared" si="2"/>
        <v>0</v>
      </c>
      <c r="J56" s="39"/>
    </row>
    <row r="57" spans="2:10" x14ac:dyDescent="0.2">
      <c r="B57" s="14" t="s">
        <v>123</v>
      </c>
      <c r="C57" s="24" t="s">
        <v>125</v>
      </c>
      <c r="D57" s="23" t="s">
        <v>79</v>
      </c>
      <c r="E57" s="9">
        <v>2</v>
      </c>
      <c r="F57" s="11"/>
      <c r="G57" s="30"/>
      <c r="H57" s="11">
        <f t="shared" si="1"/>
        <v>0</v>
      </c>
      <c r="I57" s="39">
        <f t="shared" si="2"/>
        <v>0</v>
      </c>
      <c r="J57" s="39"/>
    </row>
    <row r="58" spans="2:10" x14ac:dyDescent="0.2">
      <c r="B58" s="14" t="s">
        <v>124</v>
      </c>
      <c r="C58" s="24" t="s">
        <v>40</v>
      </c>
      <c r="D58" s="23" t="s">
        <v>79</v>
      </c>
      <c r="E58" s="9">
        <v>1</v>
      </c>
      <c r="F58" s="11"/>
      <c r="G58" s="30"/>
      <c r="H58" s="11">
        <f t="shared" si="1"/>
        <v>0</v>
      </c>
      <c r="I58" s="39">
        <f t="shared" si="2"/>
        <v>0</v>
      </c>
      <c r="J58" s="39"/>
    </row>
    <row r="59" spans="2:10" x14ac:dyDescent="0.2">
      <c r="B59" s="14" t="s">
        <v>126</v>
      </c>
      <c r="C59" s="24" t="s">
        <v>41</v>
      </c>
      <c r="D59" s="23" t="s">
        <v>80</v>
      </c>
      <c r="E59" s="9">
        <v>1</v>
      </c>
      <c r="F59" s="11"/>
      <c r="G59" s="30"/>
      <c r="H59" s="11">
        <f t="shared" si="1"/>
        <v>0</v>
      </c>
      <c r="I59" s="39">
        <f t="shared" si="2"/>
        <v>0</v>
      </c>
      <c r="J59" s="39"/>
    </row>
    <row r="60" spans="2:10" x14ac:dyDescent="0.2">
      <c r="B60" s="14" t="s">
        <v>127</v>
      </c>
      <c r="C60" s="24" t="s">
        <v>42</v>
      </c>
      <c r="D60" s="23" t="s">
        <v>79</v>
      </c>
      <c r="E60" s="9">
        <v>2</v>
      </c>
      <c r="F60" s="11"/>
      <c r="G60" s="30"/>
      <c r="H60" s="11">
        <f t="shared" si="1"/>
        <v>0</v>
      </c>
      <c r="I60" s="39">
        <f t="shared" si="2"/>
        <v>0</v>
      </c>
      <c r="J60" s="39"/>
    </row>
    <row r="61" spans="2:10" x14ac:dyDescent="0.2">
      <c r="B61" s="14" t="s">
        <v>128</v>
      </c>
      <c r="C61" s="24" t="s">
        <v>43</v>
      </c>
      <c r="D61" s="23" t="s">
        <v>79</v>
      </c>
      <c r="E61" s="9">
        <v>2</v>
      </c>
      <c r="F61" s="11"/>
      <c r="G61" s="30"/>
      <c r="H61" s="11">
        <f t="shared" si="1"/>
        <v>0</v>
      </c>
      <c r="I61" s="39">
        <f t="shared" si="2"/>
        <v>0</v>
      </c>
      <c r="J61" s="39"/>
    </row>
    <row r="62" spans="2:10" x14ac:dyDescent="0.2">
      <c r="B62" s="14" t="s">
        <v>129</v>
      </c>
      <c r="C62" s="24" t="s">
        <v>133</v>
      </c>
      <c r="D62" s="23" t="s">
        <v>79</v>
      </c>
      <c r="E62" s="9">
        <v>1</v>
      </c>
      <c r="F62" s="11"/>
      <c r="G62" s="30"/>
      <c r="H62" s="11">
        <f t="shared" si="1"/>
        <v>0</v>
      </c>
      <c r="I62" s="39">
        <f>+H62*E62</f>
        <v>0</v>
      </c>
      <c r="J62" s="39"/>
    </row>
    <row r="63" spans="2:10" x14ac:dyDescent="0.2">
      <c r="B63" s="14" t="s">
        <v>130</v>
      </c>
      <c r="C63" s="24" t="s">
        <v>132</v>
      </c>
      <c r="D63" s="23" t="s">
        <v>79</v>
      </c>
      <c r="E63" s="9">
        <v>1</v>
      </c>
      <c r="F63" s="11"/>
      <c r="G63" s="30"/>
      <c r="H63" s="11">
        <f t="shared" si="1"/>
        <v>0</v>
      </c>
      <c r="I63" s="39">
        <f>+H63*E63</f>
        <v>0</v>
      </c>
      <c r="J63" s="39"/>
    </row>
    <row r="64" spans="2:10" x14ac:dyDescent="0.2">
      <c r="B64" s="42" t="s">
        <v>19</v>
      </c>
      <c r="C64" s="42"/>
      <c r="D64" s="42"/>
      <c r="E64" s="42"/>
      <c r="F64" s="42"/>
      <c r="G64" s="42"/>
      <c r="H64" s="42"/>
      <c r="I64" s="42"/>
      <c r="J64" s="27">
        <f>SUM(I29:J63)</f>
        <v>0</v>
      </c>
    </row>
    <row r="65" spans="2:11" x14ac:dyDescent="0.2">
      <c r="B65" s="42" t="s">
        <v>20</v>
      </c>
      <c r="C65" s="42"/>
      <c r="D65" s="42"/>
      <c r="E65" s="42"/>
      <c r="F65" s="42"/>
      <c r="G65" s="42"/>
      <c r="H65" s="42"/>
      <c r="I65" s="42"/>
      <c r="J65" s="13">
        <f>+J64*0.21</f>
        <v>0</v>
      </c>
    </row>
    <row r="66" spans="2:11" x14ac:dyDescent="0.2">
      <c r="B66" s="49" t="s">
        <v>44</v>
      </c>
      <c r="C66" s="49"/>
      <c r="D66" s="49"/>
      <c r="E66" s="49"/>
      <c r="F66" s="49"/>
      <c r="G66" s="49"/>
      <c r="H66" s="49"/>
      <c r="I66" s="49"/>
      <c r="J66" s="27">
        <f>+J65+J64</f>
        <v>0</v>
      </c>
    </row>
    <row r="67" spans="2:11" x14ac:dyDescent="0.2">
      <c r="B67" s="28"/>
      <c r="C67" s="28"/>
      <c r="D67" s="28"/>
      <c r="E67" s="28"/>
      <c r="F67" s="28"/>
      <c r="G67" s="28"/>
      <c r="H67" s="28"/>
      <c r="I67" s="28"/>
      <c r="J67" s="28"/>
    </row>
    <row r="68" spans="2:11" ht="30" customHeight="1" x14ac:dyDescent="0.2">
      <c r="B68" s="37" t="s">
        <v>70</v>
      </c>
      <c r="C68" s="37"/>
      <c r="D68" s="37"/>
      <c r="E68" s="37"/>
      <c r="F68" s="37"/>
      <c r="G68" s="37"/>
      <c r="H68" s="37"/>
      <c r="I68" s="37"/>
      <c r="J68" s="37"/>
      <c r="K68" s="37"/>
    </row>
    <row r="69" spans="2:11" ht="96.75" customHeight="1" x14ac:dyDescent="0.2">
      <c r="B69" s="37" t="s">
        <v>136</v>
      </c>
      <c r="C69" s="37"/>
      <c r="D69" s="37"/>
      <c r="E69" s="37"/>
      <c r="F69" s="37"/>
      <c r="G69" s="37"/>
      <c r="H69" s="37"/>
      <c r="I69" s="37"/>
      <c r="J69" s="37"/>
      <c r="K69" s="37"/>
    </row>
    <row r="70" spans="2:11" x14ac:dyDescent="0.2">
      <c r="B70" s="37" t="s">
        <v>45</v>
      </c>
      <c r="C70" s="37"/>
      <c r="D70" s="37"/>
      <c r="E70" s="37"/>
      <c r="F70" s="37"/>
      <c r="G70" s="37"/>
      <c r="H70" s="37"/>
      <c r="I70" s="37"/>
      <c r="J70" s="37"/>
      <c r="K70" s="37"/>
    </row>
    <row r="71" spans="2:11" ht="16.5" customHeight="1" x14ac:dyDescent="0.2">
      <c r="B71" s="37" t="s">
        <v>71</v>
      </c>
      <c r="C71" s="37"/>
      <c r="D71" s="37"/>
      <c r="E71" s="37"/>
      <c r="F71" s="37"/>
      <c r="G71" s="37"/>
      <c r="H71" s="37"/>
      <c r="I71" s="37"/>
      <c r="J71" s="37"/>
      <c r="K71" s="37"/>
    </row>
    <row r="74" spans="2:11" x14ac:dyDescent="0.2">
      <c r="B74" s="1" t="s">
        <v>46</v>
      </c>
    </row>
    <row r="75" spans="2:11" x14ac:dyDescent="0.2">
      <c r="B75" s="1" t="s">
        <v>1</v>
      </c>
    </row>
    <row r="76" spans="2:11" x14ac:dyDescent="0.2">
      <c r="H76" s="2" t="s">
        <v>47</v>
      </c>
    </row>
    <row r="77" spans="2:11" ht="60.75" customHeight="1" x14ac:dyDescent="0.2">
      <c r="B77" s="35" t="s">
        <v>3</v>
      </c>
      <c r="C77" s="38" t="s">
        <v>4</v>
      </c>
      <c r="D77" s="32" t="s">
        <v>5</v>
      </c>
      <c r="E77" s="32" t="s">
        <v>131</v>
      </c>
      <c r="F77" s="32" t="s">
        <v>6</v>
      </c>
      <c r="G77" s="32" t="s">
        <v>48</v>
      </c>
      <c r="H77" s="33" t="s">
        <v>69</v>
      </c>
    </row>
    <row r="78" spans="2:11" x14ac:dyDescent="0.2">
      <c r="B78" s="35"/>
      <c r="C78" s="38"/>
      <c r="D78" s="32"/>
      <c r="E78" s="32"/>
      <c r="F78" s="32"/>
      <c r="G78" s="32"/>
      <c r="H78" s="34"/>
    </row>
    <row r="79" spans="2:11" x14ac:dyDescent="0.2">
      <c r="B79" s="23">
        <v>1</v>
      </c>
      <c r="C79" s="9">
        <v>2</v>
      </c>
      <c r="D79" s="9">
        <v>3</v>
      </c>
      <c r="E79" s="9">
        <v>4</v>
      </c>
      <c r="F79" s="9">
        <v>5</v>
      </c>
      <c r="G79" s="9">
        <v>6</v>
      </c>
      <c r="H79" s="9">
        <v>7</v>
      </c>
    </row>
    <row r="80" spans="2:11" ht="25.5" x14ac:dyDescent="0.2">
      <c r="B80" s="23" t="s">
        <v>49</v>
      </c>
      <c r="C80" s="24" t="s">
        <v>50</v>
      </c>
      <c r="D80" s="9" t="s">
        <v>80</v>
      </c>
      <c r="E80" s="9">
        <v>1</v>
      </c>
      <c r="F80" s="20"/>
      <c r="G80" s="20"/>
      <c r="H80" s="11">
        <f>+(E80*F80)-G80</f>
        <v>0</v>
      </c>
    </row>
    <row r="81" spans="1:11" x14ac:dyDescent="0.2">
      <c r="B81" s="31" t="s">
        <v>20</v>
      </c>
      <c r="C81" s="31"/>
      <c r="D81" s="31"/>
      <c r="E81" s="31"/>
      <c r="F81" s="31"/>
      <c r="G81" s="31"/>
      <c r="H81" s="11">
        <f>+H80*0.21</f>
        <v>0</v>
      </c>
    </row>
    <row r="82" spans="1:11" x14ac:dyDescent="0.2">
      <c r="B82" s="36" t="s">
        <v>51</v>
      </c>
      <c r="C82" s="36"/>
      <c r="D82" s="36"/>
      <c r="E82" s="36"/>
      <c r="F82" s="36"/>
      <c r="G82" s="36"/>
      <c r="H82" s="11">
        <f>+H81+H80</f>
        <v>0</v>
      </c>
    </row>
    <row r="83" spans="1:11" x14ac:dyDescent="0.2">
      <c r="A83" s="5"/>
      <c r="B83" s="37"/>
      <c r="C83" s="37"/>
      <c r="D83" s="37"/>
      <c r="E83" s="37"/>
      <c r="F83" s="37"/>
      <c r="G83" s="37"/>
      <c r="H83" s="37"/>
      <c r="I83" s="37"/>
      <c r="J83" s="37"/>
      <c r="K83" s="37"/>
    </row>
    <row r="84" spans="1:11" x14ac:dyDescent="0.2">
      <c r="B84" s="3"/>
    </row>
    <row r="85" spans="1:11" ht="13.5" x14ac:dyDescent="0.2">
      <c r="B85" s="7" t="s">
        <v>52</v>
      </c>
    </row>
    <row r="86" spans="1:11" x14ac:dyDescent="0.2">
      <c r="F86" s="2" t="s">
        <v>53</v>
      </c>
    </row>
    <row r="87" spans="1:11" ht="25.5" customHeight="1" x14ac:dyDescent="0.2">
      <c r="B87" s="43" t="s">
        <v>3</v>
      </c>
      <c r="C87" s="43" t="s">
        <v>54</v>
      </c>
      <c r="D87" s="40" t="s">
        <v>67</v>
      </c>
      <c r="E87" s="43" t="s">
        <v>55</v>
      </c>
      <c r="F87" s="40" t="s">
        <v>68</v>
      </c>
    </row>
    <row r="88" spans="1:11" ht="35.25" customHeight="1" x14ac:dyDescent="0.2">
      <c r="B88" s="43"/>
      <c r="C88" s="43"/>
      <c r="D88" s="41"/>
      <c r="E88" s="43"/>
      <c r="F88" s="41"/>
    </row>
    <row r="89" spans="1:11" x14ac:dyDescent="0.2">
      <c r="B89" s="8">
        <v>1</v>
      </c>
      <c r="C89" s="8">
        <v>2</v>
      </c>
      <c r="D89" s="8">
        <v>4</v>
      </c>
      <c r="E89" s="8">
        <v>5</v>
      </c>
      <c r="F89" s="8">
        <v>6</v>
      </c>
    </row>
    <row r="90" spans="1:11" x14ac:dyDescent="0.2">
      <c r="B90" s="9" t="s">
        <v>56</v>
      </c>
      <c r="C90" s="10" t="s">
        <v>57</v>
      </c>
      <c r="D90" s="11">
        <f>+G19</f>
        <v>0</v>
      </c>
      <c r="E90" s="9">
        <v>0.6</v>
      </c>
      <c r="F90" s="11">
        <f>+D90*E90</f>
        <v>0</v>
      </c>
    </row>
    <row r="91" spans="1:11" ht="25.5" x14ac:dyDescent="0.2">
      <c r="B91" s="9" t="s">
        <v>58</v>
      </c>
      <c r="C91" s="10" t="s">
        <v>59</v>
      </c>
      <c r="D91" s="11">
        <f>+J66</f>
        <v>0</v>
      </c>
      <c r="E91" s="9">
        <v>0.2</v>
      </c>
      <c r="F91" s="11">
        <f t="shared" ref="F91:F92" si="3">+D91*E91</f>
        <v>0</v>
      </c>
    </row>
    <row r="92" spans="1:11" x14ac:dyDescent="0.2">
      <c r="B92" s="9" t="s">
        <v>60</v>
      </c>
      <c r="C92" s="10" t="s">
        <v>61</v>
      </c>
      <c r="D92" s="11">
        <f>+H82</f>
        <v>0</v>
      </c>
      <c r="E92" s="9">
        <v>0.2</v>
      </c>
      <c r="F92" s="11">
        <f t="shared" si="3"/>
        <v>0</v>
      </c>
    </row>
    <row r="93" spans="1:11" ht="13.5" thickBot="1" x14ac:dyDescent="0.25">
      <c r="B93" s="44" t="s">
        <v>62</v>
      </c>
      <c r="C93" s="45"/>
      <c r="D93" s="45"/>
      <c r="E93" s="46"/>
      <c r="F93" s="12">
        <f>+F90+F91+F92</f>
        <v>0</v>
      </c>
    </row>
    <row r="94" spans="1:11" ht="14.25" x14ac:dyDescent="0.2">
      <c r="B94" s="4" t="s">
        <v>137</v>
      </c>
    </row>
  </sheetData>
  <sheetProtection formatCells="0" formatColumns="0" formatRows="0" insertColumns="0" insertRows="0" insertHyperlinks="0" deleteColumns="0" deleteRows="0" sort="0" autoFilter="0" pivotTables="0"/>
  <mergeCells count="80">
    <mergeCell ref="E77:E78"/>
    <mergeCell ref="F77:F78"/>
    <mergeCell ref="G77:G78"/>
    <mergeCell ref="B66:I66"/>
    <mergeCell ref="C87:C88"/>
    <mergeCell ref="E87:E88"/>
    <mergeCell ref="B93:E93"/>
    <mergeCell ref="D87:D88"/>
    <mergeCell ref="F1:J1"/>
    <mergeCell ref="A2:I2"/>
    <mergeCell ref="G8:G9"/>
    <mergeCell ref="B81:G81"/>
    <mergeCell ref="B82:G82"/>
    <mergeCell ref="B69:K69"/>
    <mergeCell ref="B68:K68"/>
    <mergeCell ref="B70:K70"/>
    <mergeCell ref="B71:K71"/>
    <mergeCell ref="B77:B78"/>
    <mergeCell ref="C77:C78"/>
    <mergeCell ref="D77:D78"/>
    <mergeCell ref="F87:F88"/>
    <mergeCell ref="B83:K83"/>
    <mergeCell ref="I54:J54"/>
    <mergeCell ref="I55:J55"/>
    <mergeCell ref="I56:J56"/>
    <mergeCell ref="I57:J57"/>
    <mergeCell ref="I58:J58"/>
    <mergeCell ref="I59:J59"/>
    <mergeCell ref="I60:J60"/>
    <mergeCell ref="I61:J61"/>
    <mergeCell ref="I63:J63"/>
    <mergeCell ref="B64:I64"/>
    <mergeCell ref="I62:J62"/>
    <mergeCell ref="B65:I65"/>
    <mergeCell ref="H77:H78"/>
    <mergeCell ref="B87:B88"/>
    <mergeCell ref="I41:J41"/>
    <mergeCell ref="I53:J53"/>
    <mergeCell ref="I42:J42"/>
    <mergeCell ref="I43:J43"/>
    <mergeCell ref="I44:J44"/>
    <mergeCell ref="I45:J45"/>
    <mergeCell ref="I46:J46"/>
    <mergeCell ref="I47:J47"/>
    <mergeCell ref="I48:J48"/>
    <mergeCell ref="I49:J49"/>
    <mergeCell ref="I50:J50"/>
    <mergeCell ref="I51:J51"/>
    <mergeCell ref="I52:J52"/>
    <mergeCell ref="I36:J36"/>
    <mergeCell ref="I37:J37"/>
    <mergeCell ref="I38:J38"/>
    <mergeCell ref="I39:J39"/>
    <mergeCell ref="I40:J40"/>
    <mergeCell ref="I31:J31"/>
    <mergeCell ref="I32:J32"/>
    <mergeCell ref="I33:J33"/>
    <mergeCell ref="I34:J34"/>
    <mergeCell ref="I35:J35"/>
    <mergeCell ref="B8:B9"/>
    <mergeCell ref="C8:C9"/>
    <mergeCell ref="D8:D9"/>
    <mergeCell ref="E8:E9"/>
    <mergeCell ref="F8:F9"/>
    <mergeCell ref="I28:J28"/>
    <mergeCell ref="G29:G63"/>
    <mergeCell ref="B17:F17"/>
    <mergeCell ref="I26:J27"/>
    <mergeCell ref="H26:H27"/>
    <mergeCell ref="G26:G27"/>
    <mergeCell ref="B26:B27"/>
    <mergeCell ref="B18:F18"/>
    <mergeCell ref="B19:F19"/>
    <mergeCell ref="B20:J21"/>
    <mergeCell ref="C26:C27"/>
    <mergeCell ref="D26:D27"/>
    <mergeCell ref="E26:E27"/>
    <mergeCell ref="F26:F27"/>
    <mergeCell ref="I29:J29"/>
    <mergeCell ref="I30:J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4D069-F1BC-45A6-8F6E-B5536EA21545}">
  <dimension ref="C3:AE17"/>
  <sheetViews>
    <sheetView zoomScale="130" zoomScaleNormal="130" workbookViewId="0">
      <selection activeCell="S9" sqref="S9"/>
    </sheetView>
  </sheetViews>
  <sheetFormatPr defaultRowHeight="15" x14ac:dyDescent="0.25"/>
  <sheetData>
    <row r="3" spans="3:31" x14ac:dyDescent="0.25">
      <c r="C3">
        <v>68000</v>
      </c>
      <c r="D3">
        <f>C3-50000</f>
        <v>18000</v>
      </c>
      <c r="F3">
        <f>C3+(H3*3)</f>
        <v>87500</v>
      </c>
      <c r="H3">
        <v>6500</v>
      </c>
      <c r="I3">
        <v>1500</v>
      </c>
      <c r="O3" s="15"/>
    </row>
    <row r="4" spans="3:31" x14ac:dyDescent="0.25">
      <c r="I4">
        <v>3000</v>
      </c>
      <c r="O4" s="15"/>
    </row>
    <row r="5" spans="3:31" x14ac:dyDescent="0.25">
      <c r="I5">
        <v>12000</v>
      </c>
      <c r="O5" s="15"/>
      <c r="AB5" s="15"/>
    </row>
    <row r="6" spans="3:31" x14ac:dyDescent="0.25">
      <c r="I6">
        <v>24000</v>
      </c>
      <c r="O6" s="15"/>
      <c r="AB6" s="15"/>
    </row>
    <row r="7" spans="3:31" x14ac:dyDescent="0.25">
      <c r="I7">
        <v>48000</v>
      </c>
      <c r="O7" s="15"/>
      <c r="AB7" s="15"/>
    </row>
    <row r="8" spans="3:31" x14ac:dyDescent="0.25">
      <c r="D8" t="s">
        <v>74</v>
      </c>
      <c r="E8" t="s">
        <v>75</v>
      </c>
      <c r="F8" t="s">
        <v>74</v>
      </c>
      <c r="G8" s="15" t="s">
        <v>75</v>
      </c>
      <c r="H8" s="16" t="s">
        <v>74</v>
      </c>
      <c r="I8" t="s">
        <v>75</v>
      </c>
      <c r="J8" t="s">
        <v>74</v>
      </c>
      <c r="K8" s="15" t="s">
        <v>76</v>
      </c>
      <c r="L8" t="s">
        <v>74</v>
      </c>
      <c r="M8" t="s">
        <v>75</v>
      </c>
      <c r="N8" t="s">
        <v>74</v>
      </c>
      <c r="O8" s="15" t="s">
        <v>75</v>
      </c>
      <c r="P8" t="s">
        <v>74</v>
      </c>
      <c r="Q8" t="s">
        <v>75</v>
      </c>
      <c r="R8" t="s">
        <v>74</v>
      </c>
      <c r="S8" t="s">
        <v>77</v>
      </c>
      <c r="T8" t="s">
        <v>74</v>
      </c>
      <c r="U8" t="s">
        <v>75</v>
      </c>
      <c r="V8" t="s">
        <v>74</v>
      </c>
      <c r="W8" s="15" t="s">
        <v>75</v>
      </c>
      <c r="X8" t="s">
        <v>74</v>
      </c>
      <c r="Y8" t="s">
        <v>75</v>
      </c>
      <c r="Z8" t="s">
        <v>74</v>
      </c>
      <c r="AA8" s="15" t="s">
        <v>76</v>
      </c>
      <c r="AB8" s="17" t="s">
        <v>74</v>
      </c>
      <c r="AC8" t="s">
        <v>75</v>
      </c>
      <c r="AD8" t="s">
        <v>74</v>
      </c>
      <c r="AE8" s="15" t="s">
        <v>75</v>
      </c>
    </row>
    <row r="9" spans="3:31" x14ac:dyDescent="0.25">
      <c r="C9">
        <v>50000</v>
      </c>
      <c r="D9">
        <f>C9+1500</f>
        <v>51500</v>
      </c>
      <c r="E9">
        <f>D9+1500</f>
        <v>53000</v>
      </c>
      <c r="F9">
        <f>E9+1500</f>
        <v>54500</v>
      </c>
      <c r="G9" s="15">
        <f>F9+1500</f>
        <v>56000</v>
      </c>
      <c r="H9" s="16">
        <f>G9+$I$3</f>
        <v>57500</v>
      </c>
      <c r="I9">
        <f t="shared" ref="I9:AE9" si="0">H9+$I$3</f>
        <v>59000</v>
      </c>
      <c r="J9">
        <f t="shared" si="0"/>
        <v>60500</v>
      </c>
      <c r="K9" s="15">
        <f t="shared" si="0"/>
        <v>62000</v>
      </c>
      <c r="L9">
        <f t="shared" si="0"/>
        <v>63500</v>
      </c>
      <c r="M9">
        <f t="shared" si="0"/>
        <v>65000</v>
      </c>
      <c r="N9">
        <f t="shared" si="0"/>
        <v>66500</v>
      </c>
      <c r="O9" s="15">
        <f t="shared" si="0"/>
        <v>68000</v>
      </c>
      <c r="P9">
        <f t="shared" si="0"/>
        <v>69500</v>
      </c>
      <c r="Q9">
        <f t="shared" si="0"/>
        <v>71000</v>
      </c>
      <c r="R9">
        <f t="shared" si="0"/>
        <v>72500</v>
      </c>
      <c r="S9">
        <f t="shared" si="0"/>
        <v>74000</v>
      </c>
      <c r="T9">
        <f t="shared" si="0"/>
        <v>75500</v>
      </c>
      <c r="U9">
        <f t="shared" si="0"/>
        <v>77000</v>
      </c>
      <c r="V9">
        <f t="shared" si="0"/>
        <v>78500</v>
      </c>
      <c r="W9" s="15">
        <f t="shared" si="0"/>
        <v>80000</v>
      </c>
      <c r="X9">
        <f t="shared" si="0"/>
        <v>81500</v>
      </c>
      <c r="Y9">
        <f t="shared" si="0"/>
        <v>83000</v>
      </c>
      <c r="Z9">
        <f t="shared" si="0"/>
        <v>84500</v>
      </c>
      <c r="AA9">
        <f t="shared" si="0"/>
        <v>86000</v>
      </c>
      <c r="AB9" s="15">
        <f t="shared" si="0"/>
        <v>87500</v>
      </c>
      <c r="AC9">
        <f t="shared" si="0"/>
        <v>89000</v>
      </c>
      <c r="AD9">
        <f t="shared" si="0"/>
        <v>90500</v>
      </c>
      <c r="AE9">
        <f t="shared" si="0"/>
        <v>92000</v>
      </c>
    </row>
    <row r="10" spans="3:31" x14ac:dyDescent="0.25">
      <c r="O10" s="15"/>
      <c r="AB10" s="15"/>
    </row>
    <row r="11" spans="3:31" x14ac:dyDescent="0.25">
      <c r="O11" s="15"/>
      <c r="AB11" s="15"/>
    </row>
    <row r="12" spans="3:31" x14ac:dyDescent="0.25">
      <c r="O12" s="15"/>
      <c r="AB12" s="15"/>
    </row>
    <row r="13" spans="3:31" x14ac:dyDescent="0.25">
      <c r="O13" s="15"/>
      <c r="T13" t="s">
        <v>74</v>
      </c>
      <c r="U13">
        <v>7</v>
      </c>
      <c r="AB13" s="15"/>
    </row>
    <row r="14" spans="3:31" x14ac:dyDescent="0.25">
      <c r="O14" s="15"/>
      <c r="T14" t="s">
        <v>75</v>
      </c>
      <c r="U14">
        <v>4</v>
      </c>
      <c r="AB14" s="15"/>
    </row>
    <row r="15" spans="3:31" x14ac:dyDescent="0.25">
      <c r="O15" s="15"/>
      <c r="T15" t="s">
        <v>76</v>
      </c>
      <c r="U15">
        <v>1</v>
      </c>
    </row>
    <row r="16" spans="3:31" x14ac:dyDescent="0.25">
      <c r="O16" s="15"/>
      <c r="T16" t="s">
        <v>77</v>
      </c>
      <c r="U16">
        <v>1</v>
      </c>
    </row>
    <row r="17" spans="15:15" x14ac:dyDescent="0.25">
      <c r="O17"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Lapas1</vt:lpstr>
      <vt:lpstr>Lapas2</vt:lpstr>
      <vt:lpstr>Lapas1!OLE_LINK1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2026-02-03T14:53:08Z</dcterms:modified>
</cp:coreProperties>
</file>